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800" windowWidth="20730" windowHeight="10620"/>
  </x:bookViews>
  <x:sheets>
    <x:sheet name="ldf 6c" sheetId="1" r:id="rId1"/>
  </x:sheets>
  <x:definedNames>
    <x:definedName name="_xlnm.Print_Titles" localSheetId="0">'ldf 6c'!$1:$7</x:definedName>
  </x:definedNames>
  <x:calcPr calcId="145621"/>
</x:workbook>
</file>

<file path=xl/calcChain.xml><?xml version="1.0" encoding="utf-8"?>
<calcChain xmlns="http://schemas.openxmlformats.org/spreadsheetml/2006/main">
  <c r="F44" i="1" l="1"/>
  <c r="F43" i="1" s="1"/>
  <c r="G43" i="1"/>
  <c r="E44" i="1"/>
  <c r="G55" i="1"/>
  <c r="B9" i="1" l="1"/>
  <c r="C9" i="1"/>
  <c r="D9" i="1"/>
  <c r="E9" i="1"/>
  <c r="F9" i="1"/>
  <c r="G61" i="1" l="1"/>
  <c r="G71" i="1"/>
  <c r="C53" i="1"/>
  <c r="D53" i="1"/>
  <c r="E53" i="1"/>
  <c r="F53" i="1"/>
  <c r="B53" i="1"/>
  <c r="C44" i="1"/>
  <c r="D44" i="1"/>
  <c r="B44" i="1"/>
  <c r="F77" i="1" l="1"/>
  <c r="G53" i="1"/>
  <c r="G44" i="1"/>
  <c r="B43" i="1"/>
  <c r="E43" i="1"/>
  <c r="E77" i="1" s="1"/>
  <c r="C43" i="1"/>
  <c r="D43" i="1"/>
  <c r="C77" i="1"/>
  <c r="D77" i="1"/>
  <c r="B77" i="1"/>
  <c r="G9" i="1" l="1"/>
  <c r="G77" i="1" s="1"/>
</calcChain>
</file>

<file path=xl/sharedStrings.xml><?xml version="1.0" encoding="utf-8"?>
<sst xmlns="http://schemas.openxmlformats.org/spreadsheetml/2006/main" count="79" uniqueCount="51">
  <si>
    <t>AYUNTAMIENTO DE CABORCA, SONORA.</t>
  </si>
  <si>
    <t>Egresos</t>
  </si>
  <si>
    <t>Modificado</t>
  </si>
  <si>
    <t>Devengado</t>
  </si>
  <si>
    <t>Pagado</t>
  </si>
  <si>
    <t>III. Total de Egresos (III = I + II)</t>
  </si>
  <si>
    <t>Concepto (c)</t>
  </si>
  <si>
    <t>Subejercicio (e)</t>
  </si>
  <si>
    <t>Aprobado (d)</t>
  </si>
  <si>
    <t>Ampliaciones/ Reducciones</t>
  </si>
  <si>
    <t>Formato 6 c)</t>
  </si>
  <si>
    <t>I. Gasto No Etiquetado (I=A+B+C+D)</t>
  </si>
  <si>
    <t>A. Gobierno (A=a1+a2+a3+a4+a5+a6+a7+a8)</t>
  </si>
  <si>
    <t xml:space="preserve">   a1) Legislación </t>
  </si>
  <si>
    <t xml:space="preserve">   a2) Justicia</t>
  </si>
  <si>
    <t xml:space="preserve">   a3) Coordinación de la Política de Gobierno </t>
  </si>
  <si>
    <t xml:space="preserve">   a4) Relaciones Exteriores</t>
  </si>
  <si>
    <t xml:space="preserve">   a5) Asuntos Financieros y Hacendarios </t>
  </si>
  <si>
    <t xml:space="preserve">   a6) Seguridad Nacional</t>
  </si>
  <si>
    <t xml:space="preserve">   a7) Asuntos de Orden Público y de Seguridad Interior </t>
  </si>
  <si>
    <t xml:space="preserve">   a8) Otros Servicios Generales</t>
  </si>
  <si>
    <t>B. Desarrollo Social (B=b1+b2+b3+b4+b5+b6+b7)</t>
  </si>
  <si>
    <t xml:space="preserve">   b1) Protección Ambiental</t>
  </si>
  <si>
    <t xml:space="preserve">   b2) Vivienda y Servicios a la Comunidad </t>
  </si>
  <si>
    <t xml:space="preserve">   b3) Salud</t>
  </si>
  <si>
    <t xml:space="preserve">   b4) Recreación, Cultura y Otras Manifestaciones Sociales </t>
  </si>
  <si>
    <t xml:space="preserve">   b5) Educación</t>
  </si>
  <si>
    <t xml:space="preserve">   b6) Protección Social</t>
  </si>
  <si>
    <t xml:space="preserve">   b7) Otros Asuntos Sociales</t>
  </si>
  <si>
    <t>C. Desarrollo Económico (C=c1+c2+c3+c4+c5+c6+c7+c8+c9</t>
  </si>
  <si>
    <t xml:space="preserve">   c1) Asuntos Económicos, Comerciales y Laborales en General </t>
  </si>
  <si>
    <t xml:space="preserve">   c2) Agropecuaria, Silvicultura, Pesca y Caza</t>
  </si>
  <si>
    <t xml:space="preserve">   c3) Combustibles y Energía</t>
  </si>
  <si>
    <t xml:space="preserve">   c4) Minería, Manufacturas y Construcción </t>
  </si>
  <si>
    <t xml:space="preserve">   c5) Transporte</t>
  </si>
  <si>
    <t xml:space="preserve">   c6) Comunicaciones </t>
  </si>
  <si>
    <t xml:space="preserve">   c7) Turismo</t>
  </si>
  <si>
    <t xml:space="preserve">   c8) Ciencia, Tecnología e Innovación</t>
  </si>
  <si>
    <t xml:space="preserve">   c9) Otras Industrias y Otros Asuntos Económicos</t>
  </si>
  <si>
    <t xml:space="preserve">   d1) Transacciones de la Deuda Pública / Costo Financiero de la Deuda</t>
  </si>
  <si>
    <t xml:space="preserve">   d2) Transferencias, Participaciones y Aportaciones Entre Diferentes Niveles y Ordenes de Gobierno</t>
  </si>
  <si>
    <t xml:space="preserve">   d3) Saneamiento del Sistema Financiero</t>
  </si>
  <si>
    <t xml:space="preserve">   d4) Adeudos de Ejercicios Fiscales Anteriores</t>
  </si>
  <si>
    <t>II. Gasto Etiquetado (II=A+B+C+D)</t>
  </si>
  <si>
    <t>C. Desarrollo Económico (C=c1+c2+c3+c4+c5+c6+c7+c8+c9)</t>
  </si>
  <si>
    <t xml:space="preserve">   c1) Asuntos Económicos, Comerciales y Laborales en General</t>
  </si>
  <si>
    <t xml:space="preserve">   c4) Minería, Manufacturas y Construcción</t>
  </si>
  <si>
    <t xml:space="preserve">   c6) Comunicaciones</t>
  </si>
  <si>
    <t>D. Otras No Clasificadas en Funciones Anteriores (D=d1+d2+d3+d4)</t>
  </si>
  <si>
    <t xml:space="preserve">
Estado Analítico del Ejercicio del Presupuesto de Egresos Detallado - LDF 
Clasificación Funcional (Finalidad y Funcion) 
</t>
  </si>
  <si>
    <t>PERIODO: DEL 1 DE ENERO AL 30 DE 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</si>
</sst>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9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164" fontId="7" fillId="0" borderId="0" xfId="0" applyNumberFormat="1" applyFont="1" applyFill="1" applyAlignment="1">
      <alignment horizontal="right"/>
    </xf>
    <xf numFmtId="164" fontId="3" fillId="0" borderId="0" xfId="1" applyFont="1" applyFill="1"/>
    <xf numFmtId="164" fontId="6" fillId="0" borderId="0" xfId="1" applyFont="1" applyFill="1"/>
    <xf numFmtId="4" fontId="8" fillId="0" borderId="1" xfId="10" applyNumberFormat="1" applyFont="1" applyFill="1" applyBorder="1"/>
    <xf numFmtId="0" fontId="3" fillId="0" borderId="0" xfId="0" applyFont="1" applyFill="1" applyBorder="1"/>
    <xf numFmtId="1" fontId="3" fillId="0" borderId="0" xfId="0" applyNumberFormat="1" applyFont="1" applyFill="1" applyAlignment="1"/>
    <xf numFmtId="0" fontId="3" fillId="0" borderId="0" xfId="0" applyFont="1" applyFill="1" applyAlignment="1">
      <alignment horizontal="center" wrapText="1"/>
    </xf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/>
    <xf numFmtId="0" fontId="6" fillId="0" borderId="0" xfId="0" applyFont="1" applyFill="1" applyBorder="1"/>
    <xf numFmtId="1" fontId="6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1" fontId="6" fillId="0" borderId="0" xfId="1" applyNumberFormat="1" applyFont="1" applyFill="1" applyAlignment="1">
      <alignment horizontal="right"/>
    </xf>
    <xf numFmtId="164" fontId="6" fillId="0" borderId="0" xfId="0" applyNumberFormat="1" applyFont="1" applyFill="1" applyBorder="1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1" fontId="5" fillId="0" borderId="0" xfId="1" applyNumberFormat="1" applyFont="1" applyFill="1" applyBorder="1" applyAlignment="1">
      <alignment horizontal="left"/>
    </xf>
    <xf numFmtId="164" fontId="5" fillId="0" borderId="0" xfId="1" applyFont="1" applyFill="1" applyAlignment="1">
      <alignment horizontal="left"/>
    </xf>
    <xf numFmtId="0" fontId="5" fillId="0" borderId="0" xfId="0" applyFont="1" applyFill="1" applyBorder="1"/>
    <xf numFmtId="1" fontId="5" fillId="0" borderId="0" xfId="1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0" fontId="5" fillId="0" borderId="0" xfId="0" applyFont="1" applyFill="1" applyAlignment="1">
      <alignment horizontal="center" wrapText="1"/>
    </xf>
    <xf numFmtId="1" fontId="5" fillId="0" borderId="0" xfId="1" applyNumberFormat="1" applyFont="1" applyFill="1" applyAlignment="1">
      <alignment horizontal="right"/>
    </xf>
    <xf numFmtId="164" fontId="5" fillId="0" borderId="0" xfId="1" applyFont="1" applyFill="1"/>
    <xf numFmtId="164" fontId="5" fillId="0" borderId="0" xfId="0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" fontId="11" fillId="0" borderId="1" xfId="10" applyNumberFormat="1" applyFont="1" applyFill="1" applyBorder="1"/>
    <xf numFmtId="4" fontId="11" fillId="0" borderId="1" xfId="0" applyNumberFormat="1" applyFont="1" applyFill="1" applyBorder="1"/>
    <xf numFmtId="0" fontId="5" fillId="0" borderId="0" xfId="0" applyFont="1" applyFill="1"/>
    <xf numFmtId="1" fontId="8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center" wrapText="1"/>
    </xf>
    <xf numFmtId="1" fontId="8" fillId="0" borderId="1" xfId="1" applyNumberFormat="1" applyFont="1" applyFill="1" applyBorder="1" applyAlignment="1">
      <alignment horizontal="right"/>
    </xf>
    <xf numFmtId="164" fontId="8" fillId="0" borderId="1" xfId="1" applyFont="1" applyFill="1" applyBorder="1"/>
    <xf numFmtId="164" fontId="8" fillId="0" borderId="1" xfId="1" applyNumberFormat="1" applyFont="1" applyFill="1" applyBorder="1"/>
    <xf numFmtId="0" fontId="12" fillId="0" borderId="1" xfId="0" applyFont="1" applyFill="1" applyBorder="1" applyAlignment="1"/>
    <xf numFmtId="4" fontId="12" fillId="0" borderId="1" xfId="0" applyNumberFormat="1" applyFont="1" applyFill="1" applyBorder="1"/>
    <xf numFmtId="0" fontId="8" fillId="0" borderId="1" xfId="0" applyFont="1" applyFill="1" applyBorder="1" applyAlignment="1">
      <alignment horizontal="left"/>
    </xf>
    <xf numFmtId="0" fontId="13" fillId="0" borderId="1" xfId="0" applyFont="1" applyFill="1" applyBorder="1" applyAlignment="1"/>
    <xf numFmtId="4" fontId="13" fillId="0" borderId="1" xfId="0" applyNumberFormat="1" applyFont="1" applyFill="1" applyBorder="1"/>
    <xf numFmtId="0" fontId="11" fillId="0" borderId="1" xfId="0" applyFont="1" applyFill="1" applyBorder="1" applyAlignment="1">
      <alignment horizontal="left"/>
    </xf>
    <xf numFmtId="4" fontId="13" fillId="0" borderId="1" xfId="10" applyNumberFormat="1" applyFont="1" applyFill="1" applyBorder="1"/>
    <xf numFmtId="0" fontId="8" fillId="0" borderId="1" xfId="0" applyFont="1" applyFill="1" applyBorder="1" applyAlignment="1">
      <alignment horizontal="left" wrapText="1"/>
    </xf>
    <xf numFmtId="1" fontId="8" fillId="0" borderId="0" xfId="0" applyNumberFormat="1" applyFont="1" applyFill="1" applyAlignment="1"/>
    <xf numFmtId="0" fontId="8" fillId="0" borderId="0" xfId="0" applyFont="1" applyFill="1" applyAlignment="1">
      <alignment horizontal="center" wrapText="1"/>
    </xf>
    <xf numFmtId="1" fontId="8" fillId="0" borderId="0" xfId="1" applyNumberFormat="1" applyFont="1" applyFill="1" applyAlignment="1">
      <alignment horizontal="right"/>
    </xf>
    <xf numFmtId="164" fontId="8" fillId="0" borderId="0" xfId="1" applyFont="1" applyFill="1"/>
    <xf numFmtId="164" fontId="8" fillId="0" borderId="0" xfId="1" applyNumberFormat="1" applyFont="1" applyFill="1"/>
    <xf numFmtId="4" fontId="8" fillId="0" borderId="1" xfId="0" applyNumberFormat="1" applyFont="1" applyFill="1" applyBorder="1"/>
    <xf numFmtId="0" fontId="0" fillId="0" borderId="1" xfId="0" applyFill="1" applyBorder="1"/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</cellXfs>
  <cellStyles count="12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Moneda" xfId="10" builtinId="4"/>
    <cellStyle name="Normal" xfId="0" builtinId="0"/>
    <cellStyle name="Normal 2" xfId="8"/>
    <cellStyle name="Normal 2 2" xfId="2"/>
    <cellStyle name="Normal 3" xfId="9"/>
    <cellStyle name="Normal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5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</x:sheetPr>
  <x:dimension ref="A1:G121"/>
  <x:sheetViews>
    <x:sheetView tabSelected="1" view="pageLayout" topLeftCell="A47" zoomScale="89" zoomScaleNormal="110" zoomScalePageLayoutView="89" workbookViewId="0">
      <x:selection activeCell="K7" sqref="K7"/>
    </x:sheetView>
  </x:sheetViews>
  <x:sheetFormatPr baseColWidth="10" defaultColWidth="9.140625" defaultRowHeight="12" x14ac:dyDescent="0.2"/>
  <x:cols>
    <x:col min="1" max="1" width="48.28515625" style="6" customWidth="1"/>
    <x:col min="2" max="2" width="13.140625" style="7" customWidth="1"/>
    <x:col min="3" max="3" width="13.140625" style="8" customWidth="1"/>
    <x:col min="4" max="4" width="13.140625" style="2" customWidth="1"/>
    <x:col min="5" max="5" width="13.140625" style="9" customWidth="1"/>
    <x:col min="6" max="6" width="13.140625" style="8" customWidth="1"/>
    <x:col min="7" max="7" width="15.42578125" style="2" customWidth="1"/>
    <x:col min="8" max="8" width="3.5703125" style="5" customWidth="1"/>
    <x:col min="9" max="16384" width="9.140625" style="5"/>
  </x:cols>
  <x:sheetData>
    <x:row r="1" spans="1:7" ht="39" customHeight="1" x14ac:dyDescent="0.25">
      <x:c r="A1" s="55" t="s">
        <x:v>49</x:v>
      </x:c>
      <x:c r="B1" s="55"/>
      <x:c r="C1" s="55"/>
      <x:c r="D1" s="55"/>
      <x:c r="E1" s="55"/>
      <x:c r="F1" s="55"/>
      <x:c r="G1" s="55"/>
    </x:row>
    <x:row r="2" spans="1:7" ht="15" x14ac:dyDescent="0.25">
      <x:c r="E2" s="1"/>
      <x:c r="G2" s="1" t="s">
        <x:v>10</x:v>
      </x:c>
    </x:row>
    <x:row r="3" spans="1:7" s="20" customFormat="1" ht="12.75" x14ac:dyDescent="0.2">
      <x:c r="A3" s="17" t="s">
        <x:v>0</x:v>
      </x:c>
      <x:c r="B3" s="17"/>
      <x:c r="C3" s="18"/>
      <x:c r="D3" s="19"/>
      <x:c r="F3" s="21"/>
      <x:c r="G3" s="19"/>
    </x:row>
    <x:row r="4" spans="1:7" s="20" customFormat="1" ht="12.75" x14ac:dyDescent="0.2">
      <x:c r="A4" s="22" t="s">
        <x:v>50</x:v>
      </x:c>
      <x:c r="B4" s="23"/>
      <x:c r="C4" s="24"/>
      <x:c r="D4" s="25"/>
      <x:c r="E4" s="26"/>
      <x:c r="F4" s="24"/>
      <x:c r="G4" s="25"/>
    </x:row>
    <x:row r="5" spans="1:7" s="10" customFormat="1" ht="4.5" customHeight="1" x14ac:dyDescent="0.25">
      <x:c r="A5" s="11"/>
      <x:c r="B5" s="12"/>
      <x:c r="C5" s="13"/>
      <x:c r="D5" s="3"/>
      <x:c r="E5" s="14"/>
      <x:c r="F5" s="13"/>
      <x:c r="G5" s="3"/>
    </x:row>
    <x:row r="6" spans="1:7" s="15" customFormat="1" ht="12.75" x14ac:dyDescent="0.2">
      <x:c r="A6" s="52" t="s">
        <x:v>6</x:v>
      </x:c>
      <x:c r="B6" s="54" t="s">
        <x:v>1</x:v>
      </x:c>
      <x:c r="C6" s="54"/>
      <x:c r="D6" s="54"/>
      <x:c r="E6" s="54"/>
      <x:c r="F6" s="54"/>
      <x:c r="G6" s="54" t="s">
        <x:v>7</x:v>
      </x:c>
    </x:row>
    <x:row r="7" spans="1:7" s="15" customFormat="1" ht="34.5" customHeight="1" x14ac:dyDescent="0.2">
      <x:c r="A7" s="53"/>
      <x:c r="B7" s="27" t="s">
        <x:v>8</x:v>
      </x:c>
      <x:c r="C7" s="27" t="s">
        <x:v>9</x:v>
      </x:c>
      <x:c r="D7" s="28" t="s">
        <x:v>2</x:v>
      </x:c>
      <x:c r="E7" s="28" t="s">
        <x:v>3</x:v>
      </x:c>
      <x:c r="F7" s="28" t="s">
        <x:v>4</x:v>
      </x:c>
      <x:c r="G7" s="54"/>
    </x:row>
    <x:row r="8" spans="1:7" x14ac:dyDescent="0.2">
      <x:c r="A8" s="32"/>
      <x:c r="B8" s="33"/>
      <x:c r="C8" s="34"/>
      <x:c r="D8" s="35"/>
      <x:c r="E8" s="36"/>
      <x:c r="F8" s="34"/>
      <x:c r="G8" s="35"/>
    </x:row>
    <x:row r="9" spans="1:7" s="16" customFormat="1" ht="11.25" customHeight="1" x14ac:dyDescent="0.2">
      <x:c r="A9" s="37" t="s">
        <x:v>11</x:v>
      </x:c>
      <x:c r="B9" s="30">
        <x:f>B10+B19+B27+B37</x:f>
        <x:v>174225088</x:v>
      </x:c>
      <x:c r="C9" s="30">
        <x:f t="shared" ref="C9:F9" si="0">C10+C19+C27+C37</x:f>
        <x:v>0</x:v>
      </x:c>
      <x:c r="D9" s="30">
        <x:f>D10+D19+D27+D37</x:f>
        <x:v>174225088</x:v>
      </x:c>
      <x:c r="E9" s="30">
        <x:f t="shared" si="0"/>
        <x:v>137769172.94999999</x:v>
      </x:c>
      <x:c r="F9" s="30">
        <x:f t="shared" si="0"/>
        <x:v>134288068.53999999</x:v>
      </x:c>
      <x:c r="G9" s="30">
        <x:f>D9-E9</x:f>
        <x:v>36455915.050000012</x:v>
      </x:c>
    </x:row>
    <x:row r="10" spans="1:7" s="16" customFormat="1" ht="11.25" customHeight="1" x14ac:dyDescent="0.2">
      <x:c r="A10" s="37" t="s">
        <x:v>12</x:v>
      </x:c>
      <x:c r="B10" s="38">
        <x:v>110387870</x:v>
      </x:c>
      <x:c r="C10" s="38">
        <x:v>0</x:v>
      </x:c>
      <x:c r="D10" s="38">
        <x:v>110387870</x:v>
      </x:c>
      <x:c r="E10" s="38">
        <x:v>86117199.999999985</x:v>
      </x:c>
      <x:c r="F10" s="38">
        <x:v>84552680.809999987</x:v>
      </x:c>
      <x:c r="G10" s="38">
        <x:v>24270670.000000011</x:v>
      </x:c>
    </x:row>
    <x:row r="11" spans="1:7" s="15" customFormat="1" ht="11.25" customHeight="1" x14ac:dyDescent="0.2">
      <x:c r="A11" s="39" t="s">
        <x:v>13</x:v>
      </x:c>
      <x:c r="B11" s="4">
        <x:v>2215172</x:v>
      </x:c>
      <x:c r="C11" s="4">
        <x:v>0</x:v>
      </x:c>
      <x:c r="D11" s="4">
        <x:v>2215172</x:v>
      </x:c>
      <x:c r="E11" s="4">
        <x:v>2177493.7299999995</x:v>
      </x:c>
      <x:c r="F11" s="4">
        <x:v>2176198.2499999995</x:v>
      </x:c>
      <x:c r="G11" s="50">
        <x:v>37678.270000000484</x:v>
      </x:c>
    </x:row>
    <x:row r="12" spans="1:7" s="15" customFormat="1" ht="11.25" customHeight="1" x14ac:dyDescent="0.2">
      <x:c r="A12" s="39" t="s">
        <x:v>14</x:v>
      </x:c>
      <x:c r="B12" s="4"/>
      <x:c r="C12" s="4"/>
      <x:c r="D12" s="4"/>
      <x:c r="E12" s="4"/>
      <x:c r="F12" s="4"/>
      <x:c r="G12" s="50"/>
    </x:row>
    <x:row r="13" spans="1:7" s="15" customFormat="1" ht="11.25" customHeight="1" x14ac:dyDescent="0.2">
      <x:c r="A13" s="39" t="s">
        <x:v>15</x:v>
      </x:c>
      <x:c r="B13" s="4">
        <x:v>69633533</x:v>
      </x:c>
      <x:c r="C13" s="4">
        <x:v>0</x:v>
      </x:c>
      <x:c r="D13" s="4">
        <x:v>69633533</x:v>
      </x:c>
      <x:c r="E13" s="4">
        <x:v>63135120.159999996</x:v>
      </x:c>
      <x:c r="F13" s="4">
        <x:v>62297229.030000001</x:v>
      </x:c>
      <x:c r="G13" s="50">
        <x:v>6498412.8400000036</x:v>
      </x:c>
    </x:row>
    <x:row r="14" spans="1:7" s="15" customFormat="1" ht="11.25" customHeight="1" x14ac:dyDescent="0.2">
      <x:c r="A14" s="39" t="s">
        <x:v>16</x:v>
      </x:c>
      <x:c r="B14" s="4"/>
      <x:c r="C14" s="4"/>
      <x:c r="D14" s="4"/>
      <x:c r="E14" s="4"/>
      <x:c r="F14" s="4"/>
      <x:c r="G14" s="50"/>
    </x:row>
    <x:row r="15" spans="1:7" s="15" customFormat="1" ht="11.25" customHeight="1" x14ac:dyDescent="0.2">
      <x:c r="A15" s="39" t="s">
        <x:v>17</x:v>
      </x:c>
      <x:c r="B15" s="4">
        <x:v>35976253</x:v>
      </x:c>
      <x:c r="C15" s="4">
        <x:v>0</x:v>
      </x:c>
      <x:c r="D15" s="4">
        <x:v>35976253</x:v>
      </x:c>
      <x:c r="E15" s="4">
        <x:v>17992335.639999993</x:v>
      </x:c>
      <x:c r="F15" s="4">
        <x:v>17604174.699999996</x:v>
      </x:c>
      <x:c r="G15" s="50">
        <x:v>17983917.360000007</x:v>
      </x:c>
    </x:row>
    <x:row r="16" spans="1:7" s="15" customFormat="1" ht="11.25" customHeight="1" x14ac:dyDescent="0.2">
      <x:c r="A16" s="39" t="s">
        <x:v>18</x:v>
      </x:c>
      <x:c r="B16" s="4"/>
      <x:c r="C16" s="4"/>
      <x:c r="D16" s="4"/>
      <x:c r="E16" s="4"/>
      <x:c r="F16" s="4"/>
      <x:c r="G16" s="50"/>
    </x:row>
    <x:row r="17" spans="1:7" s="15" customFormat="1" ht="11.25" customHeight="1" x14ac:dyDescent="0.2">
      <x:c r="A17" s="39" t="s">
        <x:v>19</x:v>
      </x:c>
      <x:c r="B17" s="4"/>
      <x:c r="C17" s="4"/>
      <x:c r="D17" s="4"/>
      <x:c r="E17" s="4"/>
      <x:c r="F17" s="4"/>
      <x:c r="G17" s="50"/>
    </x:row>
    <x:row r="18" spans="1:7" s="16" customFormat="1" ht="11.25" customHeight="1" x14ac:dyDescent="0.2">
      <x:c r="A18" s="40" t="s">
        <x:v>20</x:v>
      </x:c>
      <x:c r="B18" s="41">
        <x:v>2562912</x:v>
      </x:c>
      <x:c r="C18" s="41">
        <x:v>0</x:v>
      </x:c>
      <x:c r="D18" s="41">
        <x:v>2562912</x:v>
      </x:c>
      <x:c r="E18" s="41">
        <x:v>2812250.4699999993</x:v>
      </x:c>
      <x:c r="F18" s="41">
        <x:v>2475078.8299999996</x:v>
      </x:c>
      <x:c r="G18" s="50">
        <x:v>-249338.46999999927</x:v>
      </x:c>
    </x:row>
    <x:row r="19" spans="1:7" s="31" customFormat="1" ht="11.25" customHeight="1" x14ac:dyDescent="0.2">
      <x:c r="A19" s="42" t="s">
        <x:v>21</x:v>
      </x:c>
      <x:c r="B19" s="29">
        <x:v>60951874</x:v>
      </x:c>
      <x:c r="C19" s="29">
        <x:v>0</x:v>
      </x:c>
      <x:c r="D19" s="29">
        <x:v>60951874</x:v>
      </x:c>
      <x:c r="E19" s="29">
        <x:v>48893637.07</x:v>
      </x:c>
      <x:c r="F19" s="29">
        <x:v>47031308.909999996</x:v>
      </x:c>
      <x:c r="G19" s="29">
        <x:v>12058236.930000002</x:v>
      </x:c>
    </x:row>
    <x:row r="20" spans="1:7" s="15" customFormat="1" ht="11.25" customHeight="1" x14ac:dyDescent="0.2">
      <x:c r="A20" s="39" t="s">
        <x:v>22</x:v>
      </x:c>
      <x:c r="B20" s="4"/>
      <x:c r="C20" s="4"/>
      <x:c r="D20" s="4"/>
      <x:c r="E20" s="4"/>
      <x:c r="F20" s="4"/>
      <x:c r="G20" s="30"/>
    </x:row>
    <x:row r="21" spans="1:7" s="15" customFormat="1" ht="11.25" customHeight="1" x14ac:dyDescent="0.2">
      <x:c r="A21" s="39" t="s">
        <x:v>23</x:v>
      </x:c>
      <x:c r="B21" s="4">
        <x:v>49474252</x:v>
      </x:c>
      <x:c r="C21" s="4">
        <x:v>0</x:v>
      </x:c>
      <x:c r="D21" s="4">
        <x:v>49474252</x:v>
      </x:c>
      <x:c r="E21" s="4">
        <x:v>39057213.93</x:v>
      </x:c>
      <x:c r="F21" s="4">
        <x:v>37512839.009999998</x:v>
      </x:c>
      <x:c r="G21" s="50">
        <x:v>10417038.07</x:v>
      </x:c>
    </x:row>
    <x:row r="22" spans="1:7" s="15" customFormat="1" ht="11.25" customHeight="1" x14ac:dyDescent="0.2">
      <x:c r="A22" s="39" t="s">
        <x:v>24</x:v>
      </x:c>
      <x:c r="B22" s="4"/>
      <x:c r="C22" s="4"/>
      <x:c r="D22" s="4"/>
      <x:c r="E22" s="4"/>
      <x:c r="F22" s="4"/>
      <x:c r="G22" s="50"/>
    </x:row>
    <x:row r="23" spans="1:7" s="15" customFormat="1" ht="11.25" customHeight="1" x14ac:dyDescent="0.2">
      <x:c r="A23" s="39" t="s">
        <x:v>25</x:v>
      </x:c>
      <x:c r="B23" s="4">
        <x:v>8638343</x:v>
      </x:c>
      <x:c r="C23" s="4">
        <x:v>0</x:v>
      </x:c>
      <x:c r="D23" s="4">
        <x:v>8638343</x:v>
      </x:c>
      <x:c r="E23" s="4">
        <x:v>7401881.3299999973</x:v>
      </x:c>
      <x:c r="F23" s="4">
        <x:v>7173047.2899999954</x:v>
      </x:c>
      <x:c r="G23" s="50">
        <x:v>1236461.6700000027</x:v>
      </x:c>
    </x:row>
    <x:row r="24" spans="1:7" s="15" customFormat="1" ht="11.25" customHeight="1" x14ac:dyDescent="0.2">
      <x:c r="A24" s="39" t="s">
        <x:v>26</x:v>
      </x:c>
      <x:c r="B24" s="4"/>
      <x:c r="C24" s="4"/>
      <x:c r="D24" s="4"/>
      <x:c r="E24" s="4"/>
      <x:c r="F24" s="4"/>
      <x:c r="G24" s="50"/>
    </x:row>
    <x:row r="25" spans="1:7" s="15" customFormat="1" ht="11.25" customHeight="1" x14ac:dyDescent="0.2">
      <x:c r="A25" s="39" t="s">
        <x:v>27</x:v>
      </x:c>
      <x:c r="B25" s="4">
        <x:v>1200149</x:v>
      </x:c>
      <x:c r="C25" s="4">
        <x:v>0</x:v>
      </x:c>
      <x:c r="D25" s="4">
        <x:v>1200149</x:v>
      </x:c>
      <x:c r="E25" s="4">
        <x:v>688382.97000000009</x:v>
      </x:c>
      <x:c r="F25" s="4">
        <x:v>676322.80000000016</x:v>
      </x:c>
      <x:c r="G25" s="50">
        <x:v>511766.02999999991</x:v>
      </x:c>
    </x:row>
    <x:row r="26" spans="1:7" s="15" customFormat="1" ht="11.25" customHeight="1" x14ac:dyDescent="0.2">
      <x:c r="A26" s="39" t="s">
        <x:v>28</x:v>
      </x:c>
      <x:c r="B26" s="4">
        <x:v>1639130</x:v>
      </x:c>
      <x:c r="C26" s="4">
        <x:v>0</x:v>
      </x:c>
      <x:c r="D26" s="4">
        <x:v>1639130</x:v>
      </x:c>
      <x:c r="E26" s="4">
        <x:v>1746158.8400000005</x:v>
      </x:c>
      <x:c r="F26" s="4">
        <x:v>1669099.8100000005</x:v>
      </x:c>
      <x:c r="G26" s="50">
        <x:v>-107028.84000000055</x:v>
      </x:c>
    </x:row>
    <x:row r="27" spans="1:7" s="31" customFormat="1" ht="11.25" customHeight="1" x14ac:dyDescent="0.2">
      <x:c r="A27" s="42" t="s">
        <x:v>29</x:v>
      </x:c>
      <x:c r="B27" s="29">
        <x:v>2885344</x:v>
      </x:c>
      <x:c r="C27" s="29">
        <x:v>0</x:v>
      </x:c>
      <x:c r="D27" s="29">
        <x:v>2885344</x:v>
      </x:c>
      <x:c r="E27" s="29">
        <x:v>2758335.8800000013</x:v>
      </x:c>
      <x:c r="F27" s="29">
        <x:v>2704078.8200000017</x:v>
      </x:c>
      <x:c r="G27" s="29">
        <x:v>127008.11999999871</x:v>
      </x:c>
    </x:row>
    <x:row r="28" spans="1:7" s="16" customFormat="1" ht="11.25" customHeight="1" x14ac:dyDescent="0.2">
      <x:c r="A28" s="40" t="s">
        <x:v>30</x:v>
      </x:c>
      <x:c r="B28" s="43">
        <x:v>2885344</x:v>
      </x:c>
      <x:c r="C28" s="43">
        <x:v>0</x:v>
      </x:c>
      <x:c r="D28" s="43">
        <x:v>2885344</x:v>
      </x:c>
      <x:c r="E28" s="43">
        <x:v>2758335.8800000013</x:v>
      </x:c>
      <x:c r="F28" s="43">
        <x:v>2704078.8200000017</x:v>
      </x:c>
      <x:c r="G28" s="50">
        <x:v>127008.11999999871</x:v>
      </x:c>
    </x:row>
    <x:row r="29" spans="1:7" s="15" customFormat="1" ht="11.25" customHeight="1" x14ac:dyDescent="0.2">
      <x:c r="A29" s="39" t="s">
        <x:v>31</x:v>
      </x:c>
      <x:c r="B29" s="4"/>
      <x:c r="C29" s="4"/>
      <x:c r="D29" s="4"/>
      <x:c r="E29" s="4"/>
      <x:c r="F29" s="4"/>
      <x:c r="G29" s="30"/>
    </x:row>
    <x:row r="30" spans="1:7" s="15" customFormat="1" ht="11.25" customHeight="1" x14ac:dyDescent="0.2">
      <x:c r="A30" s="39" t="s">
        <x:v>32</x:v>
      </x:c>
      <x:c r="B30" s="4"/>
      <x:c r="C30" s="4"/>
      <x:c r="D30" s="4"/>
      <x:c r="E30" s="4"/>
      <x:c r="F30" s="4"/>
      <x:c r="G30" s="30"/>
    </x:row>
    <x:row r="31" spans="1:7" s="15" customFormat="1" ht="11.25" customHeight="1" x14ac:dyDescent="0.2">
      <x:c r="A31" s="39" t="s">
        <x:v>33</x:v>
      </x:c>
      <x:c r="B31" s="4"/>
      <x:c r="C31" s="4"/>
      <x:c r="D31" s="4"/>
      <x:c r="E31" s="4"/>
      <x:c r="F31" s="4"/>
      <x:c r="G31" s="30"/>
    </x:row>
    <x:row r="32" spans="1:7" s="15" customFormat="1" ht="11.25" customHeight="1" x14ac:dyDescent="0.2">
      <x:c r="A32" s="39" t="s">
        <x:v>34</x:v>
      </x:c>
      <x:c r="B32" s="4"/>
      <x:c r="C32" s="4"/>
      <x:c r="D32" s="4"/>
      <x:c r="E32" s="4"/>
      <x:c r="F32" s="4"/>
      <x:c r="G32" s="30"/>
    </x:row>
    <x:row r="33" spans="1:7" s="15" customFormat="1" ht="11.25" customHeight="1" x14ac:dyDescent="0.2">
      <x:c r="A33" s="39" t="s">
        <x:v>35</x:v>
      </x:c>
      <x:c r="B33" s="4"/>
      <x:c r="C33" s="4"/>
      <x:c r="D33" s="4"/>
      <x:c r="E33" s="4"/>
      <x:c r="F33" s="4"/>
      <x:c r="G33" s="30"/>
    </x:row>
    <x:row r="34" spans="1:7" s="15" customFormat="1" ht="11.25" customHeight="1" x14ac:dyDescent="0.2">
      <x:c r="A34" s="39" t="s">
        <x:v>36</x:v>
      </x:c>
      <x:c r="B34" s="4"/>
      <x:c r="C34" s="4"/>
      <x:c r="D34" s="4"/>
      <x:c r="E34" s="4"/>
      <x:c r="F34" s="4"/>
      <x:c r="G34" s="30"/>
    </x:row>
    <x:row r="35" spans="1:7" s="15" customFormat="1" ht="11.25" customHeight="1" x14ac:dyDescent="0.2">
      <x:c r="A35" s="39" t="s">
        <x:v>37</x:v>
      </x:c>
      <x:c r="B35" s="4"/>
      <x:c r="C35" s="4"/>
      <x:c r="D35" s="4"/>
      <x:c r="E35" s="4"/>
      <x:c r="F35" s="4"/>
      <x:c r="G35" s="30"/>
    </x:row>
    <x:row r="36" spans="1:7" s="15" customFormat="1" ht="11.25" customHeight="1" x14ac:dyDescent="0.2">
      <x:c r="A36" s="39" t="s">
        <x:v>38</x:v>
      </x:c>
      <x:c r="B36" s="4"/>
      <x:c r="C36" s="4"/>
      <x:c r="D36" s="4"/>
      <x:c r="E36" s="4"/>
      <x:c r="F36" s="4"/>
      <x:c r="G36" s="30"/>
    </x:row>
    <x:row r="37" spans="1:7" s="31" customFormat="1" ht="11.25" customHeight="1" x14ac:dyDescent="0.2">
      <x:c r="A37" s="42" t="s">
        <x:v>48</x:v>
      </x:c>
      <x:c r="B37" s="29">
        <x:v>0</x:v>
      </x:c>
      <x:c r="C37" s="29">
        <x:v>0</x:v>
      </x:c>
      <x:c r="D37" s="29">
        <x:v>0</x:v>
      </x:c>
      <x:c r="E37" s="29">
        <x:v>0</x:v>
      </x:c>
      <x:c r="F37" s="29">
        <x:v>0</x:v>
      </x:c>
      <x:c r="G37" s="30">
        <x:v>0</x:v>
      </x:c>
    </x:row>
    <x:row r="38" spans="1:7" s="15" customFormat="1" ht="11.25" customHeight="1" x14ac:dyDescent="0.2">
      <x:c r="A38" s="44" t="s">
        <x:v>39</x:v>
      </x:c>
      <x:c r="B38" s="4"/>
      <x:c r="C38" s="4"/>
      <x:c r="D38" s="4"/>
      <x:c r="E38" s="4"/>
      <x:c r="F38" s="4"/>
      <x:c r="G38" s="30"/>
    </x:row>
    <x:row r="39" spans="1:7" s="15" customFormat="1" ht="11.25" customHeight="1" x14ac:dyDescent="0.2">
      <x:c r="A39" s="39" t="s">
        <x:v>40</x:v>
      </x:c>
      <x:c r="B39" s="4"/>
      <x:c r="C39" s="4"/>
      <x:c r="D39" s="4"/>
      <x:c r="E39" s="4"/>
      <x:c r="F39" s="4"/>
      <x:c r="G39" s="30"/>
    </x:row>
    <x:row r="40" spans="1:7" s="15" customFormat="1" ht="11.25" customHeight="1" x14ac:dyDescent="0.2">
      <x:c r="A40" s="39" t="s">
        <x:v>41</x:v>
      </x:c>
      <x:c r="B40" s="4"/>
      <x:c r="C40" s="4"/>
      <x:c r="D40" s="4"/>
      <x:c r="E40" s="4"/>
      <x:c r="F40" s="4"/>
      <x:c r="G40" s="30"/>
    </x:row>
    <x:row r="41" spans="1:7" s="15" customFormat="1" ht="11.25" customHeight="1" x14ac:dyDescent="0.2">
      <x:c r="A41" s="39" t="s">
        <x:v>42</x:v>
      </x:c>
      <x:c r="B41" s="4"/>
      <x:c r="C41" s="4"/>
      <x:c r="D41" s="4"/>
      <x:c r="E41" s="4"/>
      <x:c r="F41" s="4"/>
      <x:c r="G41" s="30"/>
    </x:row>
    <x:row r="42" spans="1:7" s="15" customFormat="1" ht="11.25" customHeight="1" x14ac:dyDescent="0.2">
      <x:c r="A42" s="39"/>
      <x:c r="B42" s="4"/>
      <x:c r="C42" s="4"/>
      <x:c r="D42" s="4"/>
      <x:c r="E42" s="4"/>
      <x:c r="F42" s="4"/>
      <x:c r="G42" s="30"/>
    </x:row>
    <x:row r="43" spans="1:7" s="31" customFormat="1" ht="11.25" customHeight="1" x14ac:dyDescent="0.2">
      <x:c r="A43" s="42" t="s">
        <x:v>43</x:v>
      </x:c>
      <x:c r="B43" s="29">
        <x:f>B44+B53</x:f>
        <x:v>75332616</x:v>
      </x:c>
      <x:c r="C43" s="29">
        <x:f t="shared" ref="C43:G43" si="1">C44+C53</x:f>
        <x:v>0</x:v>
      </x:c>
      <x:c r="D43" s="29">
        <x:f t="shared" si="1"/>
        <x:v>75332616</x:v>
      </x:c>
      <x:c r="E43" s="29">
        <x:f t="shared" si="1"/>
        <x:v>112318648.89999998</x:v>
      </x:c>
      <x:c r="F43" s="29">
        <x:f t="shared" si="1"/>
        <x:v>105752710.02999999</x:v>
      </x:c>
      <x:c r="G43" s="29">
        <x:f t="shared" si="1"/>
        <x:v>-36986032.899999976</x:v>
      </x:c>
    </x:row>
    <x:row r="44" spans="1:7" s="31" customFormat="1" ht="11.25" customHeight="1" x14ac:dyDescent="0.2">
      <x:c r="A44" s="42" t="s">
        <x:v>12</x:v>
      </x:c>
      <x:c r="B44" s="29">
        <x:f>B51</x:f>
        <x:v>27003906</x:v>
      </x:c>
      <x:c r="C44" s="29">
        <x:f t="shared" ref="C44:D44" si="2">C51</x:f>
        <x:v>0</x:v>
      </x:c>
      <x:c r="D44" s="29">
        <x:f t="shared" si="2"/>
        <x:v>27003906</x:v>
      </x:c>
      <x:c r="E44" s="29">
        <x:f>E47+E51</x:f>
        <x:v>32437834.130000006</x:v>
      </x:c>
      <x:c r="F44" s="29">
        <x:f>F47+F51</x:f>
        <x:v>31044580.150000002</x:v>
      </x:c>
      <x:c r="G44" s="30">
        <x:f t="shared" ref="G37:G71" si="3">D44-E44</x:f>
        <x:v>-5433928.1300000064</x:v>
      </x:c>
    </x:row>
    <x:row r="45" spans="1:7" s="15" customFormat="1" ht="11.25" customHeight="1" x14ac:dyDescent="0.2">
      <x:c r="A45" s="39" t="s">
        <x:v>13</x:v>
      </x:c>
      <x:c r="B45" s="4"/>
      <x:c r="C45" s="4"/>
      <x:c r="D45" s="4"/>
      <x:c r="E45" s="4"/>
      <x:c r="F45" s="4"/>
      <x:c r="G45" s="30"/>
    </x:row>
    <x:row r="46" spans="1:7" s="15" customFormat="1" ht="11.25" customHeight="1" x14ac:dyDescent="0.2">
      <x:c r="A46" s="39" t="s">
        <x:v>14</x:v>
      </x:c>
      <x:c r="B46" s="4"/>
      <x:c r="C46" s="4"/>
      <x:c r="D46" s="4"/>
      <x:c r="E46" s="4"/>
      <x:c r="F46" s="4"/>
      <x:c r="G46" s="30"/>
    </x:row>
    <x:row r="47" spans="1:7" s="15" customFormat="1" ht="11.25" customHeight="1" x14ac:dyDescent="0.2">
      <x:c r="A47" s="39" t="s">
        <x:v>15</x:v>
      </x:c>
      <x:c r="B47" s="4">
        <x:v>0</x:v>
      </x:c>
      <x:c r="C47" s="4">
        <x:v>0</x:v>
      </x:c>
      <x:c r="D47" s="4">
        <x:v>0</x:v>
      </x:c>
      <x:c r="E47" s="4">
        <x:v>1731691.02</x:v>
      </x:c>
      <x:c r="F47" s="4">
        <x:v>1731691.02</x:v>
      </x:c>
      <x:c r="G47" s="50">
        <x:v>-1731691.02</x:v>
      </x:c>
    </x:row>
    <x:row r="48" spans="1:7" s="16" customFormat="1" ht="11.25" customHeight="1" x14ac:dyDescent="0.2">
      <x:c r="A48" s="40" t="s">
        <x:v>16</x:v>
      </x:c>
      <x:c r="B48" s="43"/>
      <x:c r="C48" s="43"/>
      <x:c r="D48" s="43"/>
      <x:c r="E48" s="43"/>
      <x:c r="F48" s="43"/>
      <x:c r="G48" s="30"/>
    </x:row>
    <x:row r="49" spans="1:7" s="15" customFormat="1" ht="11.25" customHeight="1" x14ac:dyDescent="0.2">
      <x:c r="A49" s="39" t="s">
        <x:v>17</x:v>
      </x:c>
      <x:c r="B49" s="4"/>
      <x:c r="C49" s="4"/>
      <x:c r="D49" s="4"/>
      <x:c r="E49" s="4"/>
      <x:c r="F49" s="4"/>
      <x:c r="G49" s="30"/>
    </x:row>
    <x:row r="50" spans="1:7" s="15" customFormat="1" ht="11.25" customHeight="1" x14ac:dyDescent="0.2">
      <x:c r="A50" s="39" t="s">
        <x:v>18</x:v>
      </x:c>
      <x:c r="B50" s="4"/>
      <x:c r="C50" s="4"/>
      <x:c r="D50" s="4"/>
      <x:c r="E50" s="4"/>
      <x:c r="F50" s="4"/>
      <x:c r="G50" s="30"/>
    </x:row>
    <x:row r="51" spans="1:7" s="15" customFormat="1" ht="11.25" customHeight="1" x14ac:dyDescent="0.2">
      <x:c r="A51" s="39" t="s">
        <x:v>19</x:v>
      </x:c>
      <x:c r="B51" s="4">
        <x:v>27003906</x:v>
      </x:c>
      <x:c r="C51" s="4">
        <x:v>0</x:v>
      </x:c>
      <x:c r="D51" s="4">
        <x:v>27003906</x:v>
      </x:c>
      <x:c r="E51" s="4">
        <x:v>30706143.110000007</x:v>
      </x:c>
      <x:c r="F51" s="4">
        <x:v>29312889.130000003</x:v>
      </x:c>
      <x:c r="G51" s="50">
        <x:v>-3702237.1100000069</x:v>
      </x:c>
    </x:row>
    <x:row r="52" spans="1:7" s="15" customFormat="1" ht="11.25" customHeight="1" x14ac:dyDescent="0.2">
      <x:c r="A52" s="39" t="s">
        <x:v>20</x:v>
      </x:c>
      <x:c r="B52" s="51"/>
      <x:c r="C52" s="51"/>
      <x:c r="D52" s="51"/>
      <x:c r="E52" s="51"/>
      <x:c r="F52" s="51"/>
      <x:c r="G52" s="30"/>
    </x:row>
    <x:row r="53" spans="1:7" s="31" customFormat="1" ht="11.25" customHeight="1" x14ac:dyDescent="0.2">
      <x:c r="A53" s="42" t="s">
        <x:v>21</x:v>
      </x:c>
      <x:c r="B53" s="29">
        <x:f>B55</x:f>
        <x:v>48328710</x:v>
      </x:c>
      <x:c r="C53" s="29">
        <x:f t="shared" ref="C53:F53" si="4">C55</x:f>
        <x:v>0</x:v>
      </x:c>
      <x:c r="D53" s="29">
        <x:f t="shared" si="4"/>
        <x:v>48328710</x:v>
      </x:c>
      <x:c r="E53" s="29">
        <x:f t="shared" si="4"/>
        <x:v>79880814.769999966</x:v>
      </x:c>
      <x:c r="F53" s="29">
        <x:f t="shared" si="4"/>
        <x:v>74708129.87999998</x:v>
      </x:c>
      <x:c r="G53" s="30">
        <x:f t="shared" si="3"/>
        <x:v>-31552104.769999966</x:v>
      </x:c>
    </x:row>
    <x:row r="54" spans="1:7" s="15" customFormat="1" ht="11.25" customHeight="1" x14ac:dyDescent="0.2">
      <x:c r="A54" s="39" t="s">
        <x:v>22</x:v>
      </x:c>
      <x:c r="B54" s="4"/>
      <x:c r="C54" s="4"/>
      <x:c r="D54" s="4"/>
      <x:c r="E54" s="4"/>
      <x:c r="F54" s="4"/>
      <x:c r="G54" s="30"/>
    </x:row>
    <x:row r="55" spans="1:7" s="15" customFormat="1" ht="11.25" customHeight="1" x14ac:dyDescent="0.2">
      <x:c r="A55" s="39" t="s">
        <x:v>23</x:v>
      </x:c>
      <x:c r="B55" s="4">
        <x:v>48328710</x:v>
      </x:c>
      <x:c r="C55" s="4">
        <x:v>0</x:v>
      </x:c>
      <x:c r="D55" s="4">
        <x:v>48328710</x:v>
      </x:c>
      <x:c r="E55" s="4">
        <x:v>79880814.769999966</x:v>
      </x:c>
      <x:c r="F55" s="4">
        <x:v>74708129.87999998</x:v>
      </x:c>
      <x:c r="G55" s="50">
        <x:f>D55-E55</x:f>
        <x:v>-31552104.769999966</x:v>
      </x:c>
    </x:row>
    <x:row r="56" spans="1:7" s="15" customFormat="1" ht="11.25" customHeight="1" x14ac:dyDescent="0.2">
      <x:c r="A56" s="39" t="s">
        <x:v>24</x:v>
      </x:c>
      <x:c r="B56" s="4"/>
      <x:c r="C56" s="4"/>
      <x:c r="D56" s="4"/>
      <x:c r="E56" s="4"/>
      <x:c r="F56" s="4"/>
      <x:c r="G56" s="30"/>
    </x:row>
    <x:row r="57" spans="1:7" s="15" customFormat="1" ht="11.25" customHeight="1" x14ac:dyDescent="0.2">
      <x:c r="A57" s="39" t="s">
        <x:v>25</x:v>
      </x:c>
      <x:c r="B57" s="4"/>
      <x:c r="C57" s="4"/>
      <x:c r="D57" s="4"/>
      <x:c r="E57" s="4"/>
      <x:c r="F57" s="4"/>
      <x:c r="G57" s="30"/>
    </x:row>
    <x:row r="58" spans="1:7" s="16" customFormat="1" ht="11.25" customHeight="1" x14ac:dyDescent="0.2">
      <x:c r="A58" s="40" t="s">
        <x:v>26</x:v>
      </x:c>
      <x:c r="B58" s="4"/>
      <x:c r="C58" s="4"/>
      <x:c r="D58" s="4"/>
      <x:c r="E58" s="4"/>
      <x:c r="F58" s="4"/>
      <x:c r="G58" s="30"/>
    </x:row>
    <x:row r="59" spans="1:7" s="15" customFormat="1" ht="11.25" customHeight="1" x14ac:dyDescent="0.2">
      <x:c r="A59" s="39" t="s">
        <x:v>27</x:v>
      </x:c>
      <x:c r="B59" s="4"/>
      <x:c r="C59" s="4"/>
      <x:c r="D59" s="4"/>
      <x:c r="E59" s="4"/>
      <x:c r="F59" s="4"/>
      <x:c r="G59" s="30"/>
    </x:row>
    <x:row r="60" spans="1:7" s="15" customFormat="1" ht="11.25" customHeight="1" x14ac:dyDescent="0.2">
      <x:c r="A60" s="39" t="s">
        <x:v>28</x:v>
      </x:c>
      <x:c r="B60" s="4"/>
      <x:c r="C60" s="4"/>
      <x:c r="D60" s="4"/>
      <x:c r="E60" s="4"/>
      <x:c r="F60" s="4"/>
      <x:c r="G60" s="30"/>
    </x:row>
    <x:row r="61" spans="1:7" s="31" customFormat="1" ht="11.25" customHeight="1" x14ac:dyDescent="0.2">
      <x:c r="A61" s="42" t="s">
        <x:v>44</x:v>
      </x:c>
      <x:c r="B61" s="29">
        <x:v>0</x:v>
      </x:c>
      <x:c r="C61" s="29">
        <x:v>0</x:v>
      </x:c>
      <x:c r="D61" s="29">
        <x:v>0</x:v>
      </x:c>
      <x:c r="E61" s="29">
        <x:v>0</x:v>
      </x:c>
      <x:c r="F61" s="29">
        <x:v>0</x:v>
      </x:c>
      <x:c r="G61" s="30">
        <x:f t="shared" si="3"/>
        <x:v>0</x:v>
      </x:c>
    </x:row>
    <x:row r="62" spans="1:7" s="16" customFormat="1" ht="11.25" customHeight="1" x14ac:dyDescent="0.2">
      <x:c r="A62" s="40" t="s">
        <x:v>45</x:v>
      </x:c>
      <x:c r="B62" s="43"/>
      <x:c r="C62" s="43"/>
      <x:c r="D62" s="43"/>
      <x:c r="E62" s="43"/>
      <x:c r="F62" s="43"/>
      <x:c r="G62" s="30"/>
    </x:row>
    <x:row r="63" spans="1:7" s="15" customFormat="1" ht="11.25" customHeight="1" x14ac:dyDescent="0.2">
      <x:c r="A63" s="39" t="s">
        <x:v>31</x:v>
      </x:c>
      <x:c r="B63" s="4"/>
      <x:c r="C63" s="4"/>
      <x:c r="D63" s="4"/>
      <x:c r="E63" s="4"/>
      <x:c r="F63" s="4"/>
      <x:c r="G63" s="30"/>
    </x:row>
    <x:row r="64" spans="1:7" s="15" customFormat="1" ht="11.25" customHeight="1" x14ac:dyDescent="0.2">
      <x:c r="A64" s="39" t="s">
        <x:v>32</x:v>
      </x:c>
      <x:c r="B64" s="4"/>
      <x:c r="C64" s="4"/>
      <x:c r="D64" s="4"/>
      <x:c r="E64" s="4"/>
      <x:c r="F64" s="4"/>
      <x:c r="G64" s="30"/>
    </x:row>
    <x:row r="65" spans="1:7" s="15" customFormat="1" ht="11.25" customHeight="1" x14ac:dyDescent="0.2">
      <x:c r="A65" s="39" t="s">
        <x:v>46</x:v>
      </x:c>
      <x:c r="B65" s="4"/>
      <x:c r="C65" s="4"/>
      <x:c r="D65" s="4"/>
      <x:c r="E65" s="4"/>
      <x:c r="F65" s="4"/>
      <x:c r="G65" s="30"/>
    </x:row>
    <x:row r="66" spans="1:7" s="15" customFormat="1" ht="11.25" customHeight="1" x14ac:dyDescent="0.2">
      <x:c r="A66" s="39" t="s">
        <x:v>34</x:v>
      </x:c>
      <x:c r="B66" s="4"/>
      <x:c r="C66" s="4"/>
      <x:c r="D66" s="4"/>
      <x:c r="E66" s="4"/>
      <x:c r="F66" s="4"/>
      <x:c r="G66" s="30"/>
    </x:row>
    <x:row r="67" spans="1:7" s="15" customFormat="1" ht="11.25" customHeight="1" x14ac:dyDescent="0.2">
      <x:c r="A67" s="39" t="s">
        <x:v>47</x:v>
      </x:c>
      <x:c r="B67" s="4"/>
      <x:c r="C67" s="4"/>
      <x:c r="D67" s="4"/>
      <x:c r="E67" s="4"/>
      <x:c r="F67" s="4"/>
      <x:c r="G67" s="30"/>
    </x:row>
    <x:row r="68" spans="1:7" s="15" customFormat="1" ht="11.25" customHeight="1" x14ac:dyDescent="0.2">
      <x:c r="A68" s="39" t="s">
        <x:v>36</x:v>
      </x:c>
      <x:c r="B68" s="4"/>
      <x:c r="C68" s="4"/>
      <x:c r="D68" s="4"/>
      <x:c r="E68" s="4"/>
      <x:c r="F68" s="4"/>
      <x:c r="G68" s="30"/>
    </x:row>
    <x:row r="69" spans="1:7" s="15" customFormat="1" ht="11.25" customHeight="1" x14ac:dyDescent="0.2">
      <x:c r="A69" s="39" t="s">
        <x:v>37</x:v>
      </x:c>
      <x:c r="B69" s="4"/>
      <x:c r="C69" s="4"/>
      <x:c r="D69" s="4"/>
      <x:c r="E69" s="4"/>
      <x:c r="F69" s="4"/>
      <x:c r="G69" s="30"/>
    </x:row>
    <x:row r="70" spans="1:7" s="16" customFormat="1" ht="11.25" customHeight="1" x14ac:dyDescent="0.2">
      <x:c r="A70" s="40" t="s">
        <x:v>38</x:v>
      </x:c>
      <x:c r="B70" s="4"/>
      <x:c r="C70" s="4"/>
      <x:c r="D70" s="4"/>
      <x:c r="E70" s="4"/>
      <x:c r="F70" s="4"/>
      <x:c r="G70" s="30"/>
    </x:row>
    <x:row r="71" spans="1:7" s="31" customFormat="1" ht="11.25" customHeight="1" x14ac:dyDescent="0.2">
      <x:c r="A71" s="42" t="s">
        <x:v>48</x:v>
      </x:c>
      <x:c r="B71" s="29">
        <x:v>0</x:v>
      </x:c>
      <x:c r="C71" s="29">
        <x:v>0</x:v>
      </x:c>
      <x:c r="D71" s="29">
        <x:v>0</x:v>
      </x:c>
      <x:c r="E71" s="29">
        <x:v>0</x:v>
      </x:c>
      <x:c r="F71" s="29">
        <x:v>0</x:v>
      </x:c>
      <x:c r="G71" s="30">
        <x:f t="shared" si="3"/>
        <x:v>0</x:v>
      </x:c>
    </x:row>
    <x:row r="72" spans="1:7" s="15" customFormat="1" ht="11.25" customHeight="1" x14ac:dyDescent="0.2">
      <x:c r="A72" s="39" t="s">
        <x:v>39</x:v>
      </x:c>
      <x:c r="B72" s="4"/>
      <x:c r="C72" s="4"/>
      <x:c r="D72" s="4"/>
      <x:c r="E72" s="4"/>
      <x:c r="F72" s="4"/>
      <x:c r="G72" s="30"/>
    </x:row>
    <x:row r="73" spans="1:7" s="15" customFormat="1" ht="11.25" customHeight="1" x14ac:dyDescent="0.2">
      <x:c r="A73" s="39" t="s">
        <x:v>40</x:v>
      </x:c>
      <x:c r="B73" s="4"/>
      <x:c r="C73" s="4"/>
      <x:c r="D73" s="4"/>
      <x:c r="E73" s="4"/>
      <x:c r="F73" s="4"/>
      <x:c r="G73" s="30"/>
    </x:row>
    <x:row r="74" spans="1:7" s="16" customFormat="1" ht="11.25" customHeight="1" x14ac:dyDescent="0.2">
      <x:c r="A74" s="40" t="s">
        <x:v>41</x:v>
      </x:c>
      <x:c r="B74" s="43"/>
      <x:c r="C74" s="43"/>
      <x:c r="D74" s="43"/>
      <x:c r="E74" s="43"/>
      <x:c r="F74" s="43"/>
      <x:c r="G74" s="30"/>
    </x:row>
    <x:row r="75" spans="1:7" s="15" customFormat="1" ht="11.25" customHeight="1" x14ac:dyDescent="0.2">
      <x:c r="A75" s="39" t="s">
        <x:v>42</x:v>
      </x:c>
      <x:c r="B75" s="4"/>
      <x:c r="C75" s="4"/>
      <x:c r="D75" s="4"/>
      <x:c r="E75" s="4"/>
      <x:c r="F75" s="4"/>
      <x:c r="G75" s="30"/>
    </x:row>
    <x:row r="76" spans="1:7" s="15" customFormat="1" ht="11.25" customHeight="1" x14ac:dyDescent="0.2">
      <x:c r="A76" s="39"/>
      <x:c r="B76" s="4"/>
      <x:c r="C76" s="4"/>
      <x:c r="D76" s="4"/>
      <x:c r="E76" s="4"/>
      <x:c r="F76" s="4"/>
      <x:c r="G76" s="30"/>
    </x:row>
    <x:row r="77" spans="1:7" s="31" customFormat="1" ht="11.25" customHeight="1" x14ac:dyDescent="0.2">
      <x:c r="A77" s="42" t="s">
        <x:v>5</x:v>
      </x:c>
      <x:c r="B77" s="29">
        <x:f>B9+B43</x:f>
        <x:v>249557704</x:v>
      </x:c>
      <x:c r="C77" s="29">
        <x:f t="shared" ref="C77:G77" si="5">C9+C43</x:f>
        <x:v>0</x:v>
      </x:c>
      <x:c r="D77" s="29">
        <x:f>D43+D9</x:f>
        <x:v>249557704</x:v>
      </x:c>
      <x:c r="E77" s="29">
        <x:f t="shared" si="5"/>
        <x:v>250087821.84999996</x:v>
      </x:c>
      <x:c r="F77" s="29">
        <x:f t="shared" si="5"/>
        <x:v>240040778.56999999</x:v>
      </x:c>
      <x:c r="G77" s="29">
        <x:f t="shared" si="5"/>
        <x:v>-530117.84999996424</x:v>
      </x:c>
    </x:row>
    <x:row r="78" spans="1:7" x14ac:dyDescent="0.2">
      <x:c r="A78" s="45"/>
      <x:c r="B78" s="46"/>
      <x:c r="C78" s="47"/>
      <x:c r="D78" s="48"/>
      <x:c r="E78" s="49"/>
      <x:c r="F78" s="47"/>
      <x:c r="G78" s="48"/>
    </x:row>
    <x:row r="79" spans="1:7" x14ac:dyDescent="0.2">
      <x:c r="A79" s="45"/>
      <x:c r="B79" s="46"/>
      <x:c r="C79" s="47"/>
      <x:c r="D79" s="48"/>
      <x:c r="E79" s="49"/>
      <x:c r="F79" s="47"/>
      <x:c r="G79" s="48"/>
    </x:row>
    <x:row r="80" spans="1:7" x14ac:dyDescent="0.2">
      <x:c r="A80" s="45"/>
      <x:c r="B80" s="46"/>
      <x:c r="C80" s="47"/>
      <x:c r="D80" s="48"/>
      <x:c r="E80" s="49"/>
      <x:c r="F80" s="47"/>
      <x:c r="G80" s="48"/>
    </x:row>
    <x:row r="81" spans="1:7" x14ac:dyDescent="0.2">
      <x:c r="A81" s="45"/>
      <x:c r="B81" s="46"/>
      <x:c r="C81" s="47"/>
      <x:c r="D81" s="48"/>
      <x:c r="E81" s="49"/>
      <x:c r="F81" s="47"/>
      <x:c r="G81" s="48"/>
    </x:row>
    <x:row r="82" spans="1:7" x14ac:dyDescent="0.2">
      <x:c r="A82" s="45"/>
      <x:c r="B82" s="46"/>
      <x:c r="C82" s="47"/>
      <x:c r="D82" s="48"/>
      <x:c r="E82" s="49"/>
      <x:c r="F82" s="47"/>
      <x:c r="G82" s="48"/>
    </x:row>
    <x:row r="83" spans="1:7" x14ac:dyDescent="0.2">
      <x:c r="A83" s="45"/>
      <x:c r="B83" s="46"/>
      <x:c r="C83" s="47"/>
      <x:c r="D83" s="48"/>
      <x:c r="E83" s="49"/>
      <x:c r="F83" s="47"/>
      <x:c r="G83" s="48"/>
    </x:row>
    <x:row r="84" spans="1:7" x14ac:dyDescent="0.2">
      <x:c r="A84" s="45"/>
      <x:c r="B84" s="46"/>
      <x:c r="C84" s="47"/>
      <x:c r="D84" s="48"/>
      <x:c r="E84" s="49"/>
      <x:c r="F84" s="47"/>
      <x:c r="G84" s="48"/>
    </x:row>
    <x:row r="85" spans="1:7" x14ac:dyDescent="0.2">
      <x:c r="A85" s="45"/>
      <x:c r="B85" s="46"/>
      <x:c r="C85" s="47"/>
      <x:c r="D85" s="48"/>
      <x:c r="E85" s="49"/>
      <x:c r="F85" s="47"/>
      <x:c r="G85" s="48"/>
    </x:row>
    <x:row r="86" spans="1:7" x14ac:dyDescent="0.2">
      <x:c r="A86" s="45"/>
      <x:c r="B86" s="46"/>
      <x:c r="C86" s="47"/>
      <x:c r="D86" s="48"/>
      <x:c r="E86" s="49"/>
      <x:c r="F86" s="47"/>
      <x:c r="G86" s="48"/>
    </x:row>
    <x:row r="87" spans="1:7" x14ac:dyDescent="0.2">
      <x:c r="A87" s="45"/>
      <x:c r="B87" s="46"/>
      <x:c r="C87" s="47"/>
      <x:c r="D87" s="48"/>
      <x:c r="E87" s="49"/>
      <x:c r="F87" s="47"/>
      <x:c r="G87" s="48"/>
    </x:row>
    <x:row r="88" spans="1:7" x14ac:dyDescent="0.2">
      <x:c r="A88" s="45"/>
      <x:c r="B88" s="46"/>
      <x:c r="C88" s="47"/>
      <x:c r="D88" s="48"/>
      <x:c r="E88" s="49"/>
      <x:c r="F88" s="47"/>
      <x:c r="G88" s="48"/>
    </x:row>
    <x:row r="89" spans="1:7" x14ac:dyDescent="0.2">
      <x:c r="A89" s="45"/>
      <x:c r="B89" s="46"/>
      <x:c r="C89" s="47"/>
      <x:c r="D89" s="48"/>
      <x:c r="E89" s="49"/>
      <x:c r="F89" s="47"/>
      <x:c r="G89" s="48"/>
    </x:row>
    <x:row r="90" spans="1:7" x14ac:dyDescent="0.2">
      <x:c r="A90" s="45"/>
      <x:c r="B90" s="46"/>
      <x:c r="C90" s="47"/>
      <x:c r="D90" s="48"/>
      <x:c r="E90" s="49"/>
      <x:c r="F90" s="47"/>
      <x:c r="G90" s="48"/>
    </x:row>
    <x:row r="91" spans="1:7" x14ac:dyDescent="0.2">
      <x:c r="A91" s="45"/>
      <x:c r="B91" s="46"/>
      <x:c r="C91" s="47"/>
      <x:c r="D91" s="48"/>
      <x:c r="E91" s="49"/>
      <x:c r="F91" s="47"/>
      <x:c r="G91" s="48"/>
    </x:row>
    <x:row r="92" spans="1:7" x14ac:dyDescent="0.2">
      <x:c r="A92" s="45"/>
      <x:c r="B92" s="46"/>
      <x:c r="C92" s="47"/>
      <x:c r="D92" s="48"/>
      <x:c r="E92" s="49"/>
      <x:c r="F92" s="47"/>
      <x:c r="G92" s="48"/>
    </x:row>
    <x:row r="93" spans="1:7" x14ac:dyDescent="0.2">
      <x:c r="A93" s="45"/>
      <x:c r="B93" s="46"/>
      <x:c r="C93" s="47"/>
      <x:c r="D93" s="48"/>
      <x:c r="E93" s="49"/>
      <x:c r="F93" s="47"/>
      <x:c r="G93" s="48"/>
    </x:row>
    <x:row r="94" spans="1:7" x14ac:dyDescent="0.2">
      <x:c r="A94" s="45"/>
      <x:c r="B94" s="46"/>
      <x:c r="C94" s="47"/>
      <x:c r="D94" s="48"/>
      <x:c r="E94" s="49"/>
      <x:c r="F94" s="47"/>
      <x:c r="G94" s="48"/>
    </x:row>
    <x:row r="95" spans="1:7" x14ac:dyDescent="0.2">
      <x:c r="A95" s="45"/>
      <x:c r="B95" s="46"/>
      <x:c r="C95" s="47"/>
      <x:c r="D95" s="48"/>
      <x:c r="E95" s="49"/>
      <x:c r="F95" s="47"/>
      <x:c r="G95" s="48"/>
    </x:row>
    <x:row r="96" spans="1:7" x14ac:dyDescent="0.2">
      <x:c r="A96" s="45"/>
      <x:c r="B96" s="46"/>
      <x:c r="C96" s="47"/>
      <x:c r="D96" s="48"/>
      <x:c r="E96" s="49"/>
      <x:c r="F96" s="47"/>
      <x:c r="G96" s="48"/>
    </x:row>
    <x:row r="97" spans="1:7" x14ac:dyDescent="0.2">
      <x:c r="A97" s="45"/>
      <x:c r="B97" s="46"/>
      <x:c r="C97" s="47"/>
      <x:c r="D97" s="48"/>
      <x:c r="E97" s="49"/>
      <x:c r="F97" s="47"/>
      <x:c r="G97" s="48"/>
    </x:row>
    <x:row r="98" spans="1:7" x14ac:dyDescent="0.2">
      <x:c r="A98" s="45"/>
      <x:c r="B98" s="46"/>
      <x:c r="C98" s="47"/>
      <x:c r="D98" s="48"/>
      <x:c r="E98" s="49"/>
      <x:c r="F98" s="47"/>
      <x:c r="G98" s="48"/>
    </x:row>
    <x:row r="99" spans="1:7" x14ac:dyDescent="0.2">
      <x:c r="A99" s="45"/>
      <x:c r="B99" s="46"/>
      <x:c r="C99" s="47"/>
      <x:c r="D99" s="48"/>
      <x:c r="E99" s="49"/>
      <x:c r="F99" s="47"/>
      <x:c r="G99" s="48"/>
    </x:row>
    <x:row r="100" spans="1:7" x14ac:dyDescent="0.2">
      <x:c r="A100" s="45"/>
      <x:c r="B100" s="46"/>
      <x:c r="C100" s="47"/>
      <x:c r="D100" s="48"/>
      <x:c r="E100" s="49"/>
      <x:c r="F100" s="47"/>
      <x:c r="G100" s="48"/>
    </x:row>
    <x:row r="101" spans="1:7" x14ac:dyDescent="0.2">
      <x:c r="A101" s="45"/>
      <x:c r="B101" s="46"/>
      <x:c r="C101" s="47"/>
      <x:c r="D101" s="48"/>
      <x:c r="E101" s="49"/>
      <x:c r="F101" s="47"/>
      <x:c r="G101" s="48"/>
    </x:row>
    <x:row r="102" spans="1:7" x14ac:dyDescent="0.2">
      <x:c r="A102" s="45"/>
      <x:c r="B102" s="46"/>
      <x:c r="C102" s="47"/>
      <x:c r="D102" s="48"/>
      <x:c r="E102" s="49"/>
      <x:c r="F102" s="47"/>
      <x:c r="G102" s="48"/>
    </x:row>
    <x:row r="103" spans="1:7" x14ac:dyDescent="0.2">
      <x:c r="A103" s="45"/>
      <x:c r="B103" s="46"/>
      <x:c r="C103" s="47"/>
      <x:c r="D103" s="48"/>
      <x:c r="E103" s="49"/>
      <x:c r="F103" s="47"/>
      <x:c r="G103" s="48"/>
    </x:row>
    <x:row r="104" spans="1:7" x14ac:dyDescent="0.2">
      <x:c r="A104" s="45"/>
      <x:c r="B104" s="46"/>
      <x:c r="C104" s="47"/>
      <x:c r="D104" s="48"/>
      <x:c r="E104" s="49"/>
      <x:c r="F104" s="47"/>
      <x:c r="G104" s="48"/>
    </x:row>
    <x:row r="105" spans="1:7" x14ac:dyDescent="0.2">
      <x:c r="A105" s="45"/>
      <x:c r="B105" s="46"/>
      <x:c r="C105" s="47"/>
      <x:c r="D105" s="48"/>
      <x:c r="E105" s="49"/>
      <x:c r="F105" s="47"/>
      <x:c r="G105" s="48"/>
    </x:row>
    <x:row r="106" spans="1:7" x14ac:dyDescent="0.2">
      <x:c r="A106" s="45"/>
      <x:c r="B106" s="46"/>
      <x:c r="C106" s="47"/>
      <x:c r="D106" s="48"/>
      <x:c r="E106" s="49"/>
      <x:c r="F106" s="47"/>
      <x:c r="G106" s="48"/>
    </x:row>
    <x:row r="107" spans="1:7" x14ac:dyDescent="0.2">
      <x:c r="A107" s="45"/>
      <x:c r="B107" s="46"/>
      <x:c r="C107" s="47"/>
      <x:c r="D107" s="48"/>
      <x:c r="E107" s="49"/>
      <x:c r="F107" s="47"/>
      <x:c r="G107" s="48"/>
    </x:row>
    <x:row r="108" spans="1:7" x14ac:dyDescent="0.2">
      <x:c r="A108" s="45"/>
      <x:c r="B108" s="46"/>
      <x:c r="C108" s="47"/>
      <x:c r="D108" s="48"/>
      <x:c r="E108" s="49"/>
      <x:c r="F108" s="47"/>
      <x:c r="G108" s="48"/>
    </x:row>
    <x:row r="109" spans="1:7" x14ac:dyDescent="0.2">
      <x:c r="A109" s="45"/>
      <x:c r="B109" s="46"/>
      <x:c r="C109" s="47"/>
      <x:c r="D109" s="48"/>
      <x:c r="E109" s="49"/>
      <x:c r="F109" s="47"/>
      <x:c r="G109" s="48"/>
    </x:row>
    <x:row r="110" spans="1:7" x14ac:dyDescent="0.2">
      <x:c r="A110" s="45"/>
      <x:c r="B110" s="46"/>
      <x:c r="C110" s="47"/>
      <x:c r="D110" s="48"/>
      <x:c r="E110" s="49"/>
      <x:c r="F110" s="47"/>
      <x:c r="G110" s="48"/>
    </x:row>
    <x:row r="111" spans="1:7" x14ac:dyDescent="0.2">
      <x:c r="A111" s="45"/>
      <x:c r="B111" s="46"/>
      <x:c r="C111" s="47"/>
      <x:c r="D111" s="48"/>
      <x:c r="E111" s="49"/>
      <x:c r="F111" s="47"/>
      <x:c r="G111" s="48"/>
    </x:row>
    <x:row r="112" spans="1:7" x14ac:dyDescent="0.2">
      <x:c r="A112" s="45"/>
      <x:c r="B112" s="46"/>
      <x:c r="C112" s="47"/>
      <x:c r="D112" s="48"/>
      <x:c r="E112" s="49"/>
      <x:c r="F112" s="47"/>
      <x:c r="G112" s="48"/>
    </x:row>
    <x:row r="113" spans="1:7" x14ac:dyDescent="0.2">
      <x:c r="A113" s="45"/>
      <x:c r="B113" s="46"/>
      <x:c r="C113" s="47"/>
      <x:c r="D113" s="48"/>
      <x:c r="E113" s="49"/>
      <x:c r="F113" s="47"/>
      <x:c r="G113" s="48"/>
    </x:row>
    <x:row r="114" spans="1:7" x14ac:dyDescent="0.2">
      <x:c r="A114" s="45"/>
      <x:c r="B114" s="46"/>
      <x:c r="C114" s="47"/>
      <x:c r="D114" s="48"/>
      <x:c r="E114" s="49"/>
      <x:c r="F114" s="47"/>
      <x:c r="G114" s="48"/>
    </x:row>
    <x:row r="115" spans="1:7" x14ac:dyDescent="0.2">
      <x:c r="A115" s="45"/>
      <x:c r="B115" s="46"/>
      <x:c r="C115" s="47"/>
      <x:c r="D115" s="48"/>
      <x:c r="E115" s="49"/>
      <x:c r="F115" s="47"/>
      <x:c r="G115" s="48"/>
    </x:row>
    <x:row r="116" spans="1:7" x14ac:dyDescent="0.2">
      <x:c r="A116" s="45"/>
      <x:c r="B116" s="46"/>
      <x:c r="C116" s="47"/>
      <x:c r="D116" s="48"/>
      <x:c r="E116" s="49"/>
      <x:c r="F116" s="47"/>
      <x:c r="G116" s="48"/>
    </x:row>
    <x:row r="117" spans="1:7" x14ac:dyDescent="0.2">
      <x:c r="A117" s="45"/>
      <x:c r="B117" s="46"/>
      <x:c r="C117" s="47"/>
      <x:c r="D117" s="48"/>
      <x:c r="E117" s="49"/>
      <x:c r="F117" s="47"/>
      <x:c r="G117" s="48"/>
    </x:row>
    <x:row r="118" spans="1:7" x14ac:dyDescent="0.2">
      <x:c r="A118" s="45"/>
      <x:c r="B118" s="46"/>
      <x:c r="C118" s="47"/>
      <x:c r="D118" s="48"/>
      <x:c r="E118" s="49"/>
      <x:c r="F118" s="47"/>
      <x:c r="G118" s="48"/>
    </x:row>
    <x:row r="119" spans="1:7" x14ac:dyDescent="0.2">
      <x:c r="A119" s="45"/>
      <x:c r="B119" s="46"/>
      <x:c r="C119" s="47"/>
      <x:c r="D119" s="48"/>
      <x:c r="E119" s="49"/>
      <x:c r="F119" s="47"/>
      <x:c r="G119" s="48"/>
    </x:row>
    <x:row r="120" spans="1:7" x14ac:dyDescent="0.2">
      <x:c r="A120" s="45"/>
      <x:c r="B120" s="46"/>
      <x:c r="C120" s="47"/>
      <x:c r="D120" s="48"/>
      <x:c r="E120" s="49"/>
      <x:c r="F120" s="47"/>
      <x:c r="G120" s="48"/>
    </x:row>
    <x:row r="121" spans="1:7" x14ac:dyDescent="0.2">
      <x:c r="A121" s="45"/>
      <x:c r="B121" s="46"/>
      <x:c r="C121" s="47"/>
      <x:c r="D121" s="48"/>
      <x:c r="E121" s="49"/>
      <x:c r="F121" s="47"/>
      <x:c r="G121" s="48"/>
    </x:row>
  </x:sheetData>
  <x:sheetProtection password="" sheet="1" objects="1" scenarios="1"/>
  <x:sortState ref="A15:E32">
    <x:sortCondition ref="A15:A32"/>
  </x:sortState>
  <x:mergeCells count="4">
    <x:mergeCell ref="A6:A7"/>
    <x:mergeCell ref="B6:F6"/>
    <x:mergeCell ref="G6:G7"/>
    <x:mergeCell ref="A1:G1"/>
  </x:mergeCells>
  <x:printOptions horizontalCentered="1"/>
  <x:pageMargins left="0.41" right="0.33" top="0.39370078740157483" bottom="0.39370078740157483" header="0.19685039370078741" footer="0.19685039370078741"/>
  <x:pageSetup fitToHeight="0" orientation="landscape" horizontalDpi="4294967293" verticalDpi="4294967293" r:id="rId1"/>
  <x:headerFooter alignWithMargins="0">
    <x:oddHeader>&amp;R
Hoja &amp;P de 2</x:oddHeader>
    <x:oddFooter>ISAF-3acdc2f3-b665-8955-808e-c9a369188269
8/2/2019 10:07:16 AM</x:oddFooter>
    <x:evenFooter>ISAF-3acdc2f3-b665-8955-808e-c9a369188269
8/2/2019 10:07:16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ldf 6c</vt:lpstr>
      <vt:lpstr>'ldf 6c'!Títulos_a_imprimir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2019-08-01T22:14:52Z</cp:lastPrinted>
  <dcterms:created xsi:type="dcterms:W3CDTF">2016-12-07T22:16:50Z</dcterms:created>
  <dcterms:modified xsi:type="dcterms:W3CDTF">2019-08-01T22:14:58Z</dcterms:modified>
</cp:coreProperties>
</file>